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J78" i="1"/>
  <c r="I78" i="1"/>
  <c r="J77" i="1"/>
  <c r="I77" i="1"/>
  <c r="H76" i="1"/>
  <c r="F76" i="1"/>
  <c r="G76" i="1" s="1"/>
  <c r="H75" i="1"/>
  <c r="G75" i="1"/>
  <c r="I75" i="1" s="1"/>
  <c r="J75" i="1" s="1"/>
  <c r="F75" i="1"/>
  <c r="H74" i="1"/>
  <c r="I74" i="1" s="1"/>
  <c r="J74" i="1" s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G67" i="1"/>
  <c r="I67" i="1" s="1"/>
  <c r="J67" i="1" s="1"/>
  <c r="H66" i="1"/>
  <c r="H65" i="1"/>
  <c r="I65" i="1" s="1"/>
  <c r="J65" i="1" s="1"/>
  <c r="F65" i="1"/>
  <c r="G65" i="1" s="1"/>
  <c r="H64" i="1"/>
  <c r="F64" i="1"/>
  <c r="G64" i="1" s="1"/>
  <c r="I64" i="1" s="1"/>
  <c r="J64" i="1" s="1"/>
  <c r="H63" i="1"/>
  <c r="F63" i="1"/>
  <c r="G63" i="1" s="1"/>
  <c r="H62" i="1"/>
  <c r="F62" i="1"/>
  <c r="G62" i="1" s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I56" i="1"/>
  <c r="J56" i="1" s="1"/>
  <c r="I55" i="1"/>
  <c r="J55" i="1" s="1"/>
  <c r="I54" i="1"/>
  <c r="J54" i="1" s="1"/>
  <c r="I53" i="1"/>
  <c r="J53" i="1" s="1"/>
  <c r="I50" i="1"/>
  <c r="J50" i="1" s="1"/>
  <c r="F47" i="1"/>
  <c r="G47" i="1" s="1"/>
  <c r="I47" i="1" s="1"/>
  <c r="J47" i="1" s="1"/>
  <c r="F46" i="1"/>
  <c r="F49" i="1" s="1"/>
  <c r="I45" i="1"/>
  <c r="J45" i="1" s="1"/>
  <c r="I44" i="1"/>
  <c r="J44" i="1" s="1"/>
  <c r="I43" i="1"/>
  <c r="J43" i="1" s="1"/>
  <c r="G42" i="1"/>
  <c r="I42" i="1" s="1"/>
  <c r="J42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2" i="1" l="1"/>
  <c r="J62" i="1" s="1"/>
  <c r="G40" i="1"/>
  <c r="I40" i="1" s="1"/>
  <c r="J40" i="1" s="1"/>
  <c r="I63" i="1"/>
  <c r="J63" i="1" s="1"/>
  <c r="G46" i="1"/>
  <c r="I46" i="1" s="1"/>
  <c r="J46" i="1" s="1"/>
  <c r="I79" i="1"/>
  <c r="J79" i="1" s="1"/>
  <c r="G49" i="1"/>
  <c r="I49" i="1" s="1"/>
  <c r="J49" i="1" s="1"/>
  <c r="F51" i="1"/>
  <c r="G51" i="1" s="1"/>
  <c r="I51" i="1" s="1"/>
  <c r="J51" i="1" s="1"/>
  <c r="J85" i="1"/>
  <c r="I76" i="1"/>
  <c r="J76" i="1" s="1"/>
  <c r="F41" i="1"/>
  <c r="G41" i="1" s="1"/>
  <c r="I41" i="1" s="1"/>
  <c r="J41" i="1" s="1"/>
  <c r="G61" i="1"/>
  <c r="I61" i="1" s="1"/>
  <c r="J61" i="1" s="1"/>
  <c r="I87" i="1" l="1"/>
  <c r="J87" i="1" l="1"/>
  <c r="I89" i="1"/>
  <c r="J89" i="1" l="1"/>
  <c r="I90" i="1"/>
  <c r="I91" i="1" l="1"/>
  <c r="J90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<sst xmlns="http://schemas.openxmlformats.org/spreadsheetml/2006/main" count="211" uniqueCount="166">
  <si>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</si>
  <si>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</si>
  <si>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</si>
  <si>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</si>
  <si>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</si>
  <si>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</si>
  <si>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</si>
  <si>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</si>
  <si>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</si>
  <si>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</si>
  <si>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</si>
  <si>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</si>
  <si>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</si>
  <si>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</si>
  <si>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10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</si>
  <si>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</si>
  <si>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</si>
  <si>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</si>
  <si>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</si>
  <si>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</si>
  <si>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</si>
  <si>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</si>
  <si>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</si>
  <si>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</si>
  <si>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</si>
  <si>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</si>
  <si>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</si>
  <si>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</si>
  <si>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</si>
  <si>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</si>
  <si>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</si>
  <si>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</si>
  <si>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</si>
  <si>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</si>
  <si>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</si>
  <si>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</si>
  <si>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</si>
  <si>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</si>
  <si>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</si>
  <si>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</si>
  <si>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</si>
  <si>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</si>
  <si>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</si>
  <si>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</si>
  <si>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</si>
  <si>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</si>
  <si>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</si>
  <si>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</si>
  <si>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</si>
  <si>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</si>
  <si>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</si>
  <si>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</si>
  <si>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</si>
  <si>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</si>
  <si>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</si>
  <si>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</si>
  <si>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</si>
  <si>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</si>
  <si>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</si>
  <si>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</si>
  <si>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</si>
  <si>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</si>
  <si>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</si>
  <si>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</si>
  <si>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</si>
  <si>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</si>
  <si>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</si>
  <si>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</si>
  <si>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</si>
  <si>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</si>
  <si>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</si>
  <si>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</si>
  <si>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</si>
  <si>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</si>
  <si>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</si>
  <si>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</si>
  <si>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</si>
  <si>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</si>
  <si>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</si>
  <si>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</si>
  <si>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</si>
  <si>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</si>
  <si>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</si>
  <si>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</si>
  <si>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</si>
  <si>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</si>
  <si>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</si>
  <si>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</si>
  <si>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</si>
  <si>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</si>
  <si>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</si>
  <si>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</si>
  <si>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</si>
  <si>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</si>
  <si>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</si>
  <si>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</si>
  <si>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</si>
  <si>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</si>
  <si>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</si>
  <si>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</si>
  <si>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</si>
  <si>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</si>
  <si>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</si>
  <si>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</si>
  <si>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</si>
  <si>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</si>
  <si>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</si>
  <si>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</si>
  <si>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</si>
  <si>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</si>
  <si>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</si>
  <si>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</si>
  <si>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</si>
  <si>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</si>
  <si>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</si>
  <si>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</si>
  <si>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</si>
  <si>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</si>
  <si>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</si>
  <si>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</si>
  <si>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</si>
  <si>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</si>
  <si>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</si>
  <si>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</si>
  <si>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</si>
  <si>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</si>
  <si>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</si>
  <si>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</si>
  <si>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</si>
  <si>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</si>
  <si>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</si>
  <si>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</si>
  <si>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</si>
  <si>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</si>
  <si>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</si>
  <si>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</si>
  <si>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</si>
  <si>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</si>
  <si>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</si>
  <si>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</si>
  <si>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</si>
  <si>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</si>
  <si>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</si>
  <si>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</si>
  <si>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</si>
  <si>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</si>
  <si>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</si>
  <si>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</si>
  <si>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</si>
  <si>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</si>
  <si>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</si>
  <si>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</si>
  <si>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</si>
  <si>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</si>
  <si>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</si>
  <si>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</si>
  <si>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</si>
  <si>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</si>
  <si>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</si>
  <si>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</si>
  <si>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</si>
  <si>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</si>
  <si>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</si>
  <si>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</si>
  <si>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</si>
  <si>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8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</si>
</sst>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I18" sqref="I1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1.5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10</v>
      </c>
      <c r="E12" s="75"/>
    </row>
    <row r="13" spans="1:10" ht="15" customHeight="1" x14ac:dyDescent="0.25">
      <c r="B13" s="72" t="s">
        <v>5</v>
      </c>
      <c r="C13" s="72"/>
      <c r="D13" s="75">
        <v>1980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496.4</v>
      </c>
      <c r="E18" s="73"/>
    </row>
    <row r="19" spans="1:10" ht="15" customHeight="1" x14ac:dyDescent="0.25">
      <c r="B19" s="72" t="s">
        <v>12</v>
      </c>
      <c r="C19" s="72"/>
      <c r="D19" s="73">
        <v>496.4</v>
      </c>
      <c r="E19" s="73"/>
    </row>
    <row r="20" spans="1:10" ht="18.75" customHeight="1" x14ac:dyDescent="0.25">
      <c r="B20" s="72" t="s">
        <v>13</v>
      </c>
      <c r="C20" s="72"/>
      <c r="D20" s="73">
        <v>46.1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3.7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46.1/100</f>
        <v>0.46100000000000002</v>
      </c>
      <c r="G29" s="24">
        <f t="shared" ref="G29:G35" si="0">F29*E29</f>
        <v>22.128</v>
      </c>
      <c r="H29" s="25">
        <v>435.32</v>
      </c>
      <c r="I29" s="24">
        <f t="shared" ref="I29:I60" si="1">H29*G29</f>
        <v>9632.7609599999996</v>
      </c>
      <c r="J29" s="24">
        <f t="shared" ref="J29:J60" si="2">I29/12/496.4</f>
        <v>1.6171033037872682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46.1/100</f>
        <v>0.46100000000000002</v>
      </c>
      <c r="G30" s="24">
        <f t="shared" si="0"/>
        <v>5.532</v>
      </c>
      <c r="H30" s="25">
        <v>643.5</v>
      </c>
      <c r="I30" s="24">
        <f t="shared" si="1"/>
        <v>3559.8420000000001</v>
      </c>
      <c r="J30" s="24">
        <f t="shared" si="2"/>
        <v>0.59760979049153917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4.9390276658608658E-2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4.1995702390545259E-4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6.1486704270749407E-3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2.0663443459575611E-3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2.0994157937147463E-2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0.14806607574536668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154.6/1000</f>
        <v>0.15459999999999999</v>
      </c>
      <c r="G39" s="32">
        <f>F39*E39</f>
        <v>8.0391999999999992</v>
      </c>
      <c r="H39" s="25">
        <v>365.26</v>
      </c>
      <c r="I39" s="24">
        <f t="shared" si="1"/>
        <v>2936.3981919999997</v>
      </c>
      <c r="J39" s="24">
        <f t="shared" si="2"/>
        <v>0.49294893096964809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(498.6+175.5)/1000</f>
        <v>0.67410000000000003</v>
      </c>
      <c r="G40" s="32">
        <f>F40*E40</f>
        <v>4.0446</v>
      </c>
      <c r="H40" s="25">
        <v>220.16</v>
      </c>
      <c r="I40" s="24">
        <f t="shared" si="1"/>
        <v>890.45913599999994</v>
      </c>
      <c r="J40" s="24">
        <f t="shared" si="2"/>
        <v>0.14948615632554391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0.67410000000000003</v>
      </c>
      <c r="G41" s="20">
        <f>F41</f>
        <v>0.67410000000000003</v>
      </c>
      <c r="H41" s="25">
        <v>4265.5600000000004</v>
      </c>
      <c r="I41" s="24">
        <f t="shared" si="1"/>
        <v>2875.4139960000002</v>
      </c>
      <c r="J41" s="24">
        <f t="shared" si="2"/>
        <v>0.48271118654311046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54/1000</f>
        <v>5.3999999999999999E-2</v>
      </c>
      <c r="G42" s="32">
        <f>F42*E42</f>
        <v>0.32400000000000001</v>
      </c>
      <c r="H42" s="25">
        <v>365.26</v>
      </c>
      <c r="I42" s="24">
        <f t="shared" si="1"/>
        <v>118.34424</v>
      </c>
      <c r="J42" s="24">
        <f t="shared" si="2"/>
        <v>1.9867082997582594E-2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4.5359924791834545E-2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0.20005204136449103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44/1000</f>
        <v>4.3999999999999997E-2</v>
      </c>
      <c r="G46" s="20">
        <f>F46*E46</f>
        <v>2.2879999999999998</v>
      </c>
      <c r="H46" s="20">
        <v>495.36</v>
      </c>
      <c r="I46" s="24">
        <f t="shared" si="1"/>
        <v>1133.3836799999999</v>
      </c>
      <c r="J46" s="24">
        <f t="shared" si="2"/>
        <v>0.19026720386784851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44/1000</f>
        <v>4.3999999999999997E-2</v>
      </c>
      <c r="G47" s="20">
        <f>F47*E47</f>
        <v>1.3199999999999998</v>
      </c>
      <c r="H47" s="20">
        <v>2969.63</v>
      </c>
      <c r="I47" s="24">
        <f t="shared" si="1"/>
        <v>3919.9115999999995</v>
      </c>
      <c r="J47" s="24">
        <f t="shared" si="2"/>
        <v>0.65805660757453666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0.67410000000000003</v>
      </c>
      <c r="G48" s="20">
        <f>F48*E48</f>
        <v>4.0446</v>
      </c>
      <c r="H48" s="20">
        <v>62.54</v>
      </c>
      <c r="I48" s="24">
        <f t="shared" si="1"/>
        <v>252.94928400000001</v>
      </c>
      <c r="J48" s="24">
        <f t="shared" si="2"/>
        <v>4.246395447219984E-2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4.3999999999999997E-2</v>
      </c>
      <c r="G49" s="20">
        <f>F49*E49</f>
        <v>1.3199999999999998</v>
      </c>
      <c r="H49" s="20">
        <v>605.44000000000005</v>
      </c>
      <c r="I49" s="24">
        <f t="shared" si="1"/>
        <v>799.18079999999998</v>
      </c>
      <c r="J49" s="24">
        <f t="shared" si="2"/>
        <v>0.13416277195809831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4.812483212463068E-2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4.3999999999999997E-2</v>
      </c>
      <c r="G51" s="20">
        <f>F51*E51</f>
        <v>1.3199999999999998</v>
      </c>
      <c r="H51" s="20">
        <v>8195.89</v>
      </c>
      <c r="I51" s="24">
        <f t="shared" si="1"/>
        <v>10818.574799999999</v>
      </c>
      <c r="J51" s="24">
        <f t="shared" si="2"/>
        <v>1.8161722401289282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5.3999999999999999E-2</v>
      </c>
      <c r="G52" s="32">
        <f>F52*E52</f>
        <v>0.32400000000000001</v>
      </c>
      <c r="H52" s="20">
        <v>2969.63</v>
      </c>
      <c r="I52" s="24">
        <f t="shared" si="1"/>
        <v>962.16012000000012</v>
      </c>
      <c r="J52" s="24">
        <f t="shared" si="2"/>
        <v>0.16152298549556812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0.89748690572119261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0.89748690572119261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382.6/1000</f>
        <v>0.3826</v>
      </c>
      <c r="G57" s="23">
        <f t="shared" ref="G57:G69" si="3">F57*E57</f>
        <v>0.76519999999999999</v>
      </c>
      <c r="H57" s="43">
        <f>1007.66</f>
        <v>1007.66</v>
      </c>
      <c r="I57" s="24">
        <f t="shared" si="1"/>
        <v>771.06143199999997</v>
      </c>
      <c r="J57" s="24">
        <f t="shared" si="2"/>
        <v>0.12944222266988986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30.9/100</f>
        <v>0.309</v>
      </c>
      <c r="G58" s="23">
        <f t="shared" si="3"/>
        <v>0.61799999999999999</v>
      </c>
      <c r="H58" s="43">
        <v>104.22</v>
      </c>
      <c r="I58" s="24">
        <f t="shared" si="1"/>
        <v>64.407960000000003</v>
      </c>
      <c r="J58" s="24">
        <f t="shared" si="2"/>
        <v>1.0812510072522159E-2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3.3419016921837235E-3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496.4/1000</f>
        <v>0.49639999999999995</v>
      </c>
      <c r="G60" s="23">
        <f t="shared" si="3"/>
        <v>0.9927999999999999</v>
      </c>
      <c r="H60" s="43">
        <v>829.46</v>
      </c>
      <c r="I60" s="24">
        <f t="shared" si="1"/>
        <v>823.487888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318.8/1000</f>
        <v>0.31880000000000003</v>
      </c>
      <c r="G61" s="23">
        <f t="shared" si="3"/>
        <v>0.63760000000000006</v>
      </c>
      <c r="H61" s="43">
        <f>1770.28</f>
        <v>1770.28</v>
      </c>
      <c r="I61" s="24">
        <f t="shared" ref="I61:I85" si="4">H61*G61</f>
        <v>1128.730528</v>
      </c>
      <c r="J61" s="24">
        <f t="shared" ref="J61:J90" si="5">I61/12/496.4</f>
        <v>0.18948605425731938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318.8/1000</f>
        <v>0.31880000000000003</v>
      </c>
      <c r="G62" s="23">
        <f t="shared" si="3"/>
        <v>0.95640000000000014</v>
      </c>
      <c r="H62" s="43">
        <f>1770.28</f>
        <v>1770.28</v>
      </c>
      <c r="I62" s="24">
        <f t="shared" si="4"/>
        <v>1693.0957920000003</v>
      </c>
      <c r="J62" s="24">
        <f t="shared" si="5"/>
        <v>0.28422908138597913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5.3493419285522439E-2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2.7682883427343541E-2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318.8/1000</f>
        <v>0.31880000000000003</v>
      </c>
      <c r="G65" s="23">
        <f t="shared" si="3"/>
        <v>0.63760000000000006</v>
      </c>
      <c r="H65" s="43">
        <f>1770.28</f>
        <v>1770.28</v>
      </c>
      <c r="I65" s="24">
        <f t="shared" si="4"/>
        <v>1128.730528</v>
      </c>
      <c r="J65" s="24">
        <f t="shared" si="5"/>
        <v>0.18948605425731938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0.31880000000000003</v>
      </c>
      <c r="G66" s="23">
        <f t="shared" si="3"/>
        <v>0.63760000000000006</v>
      </c>
      <c r="H66" s="43">
        <f>1770.28</f>
        <v>1770.28</v>
      </c>
      <c r="I66" s="24">
        <f t="shared" si="4"/>
        <v>1128.730528</v>
      </c>
      <c r="J66" s="24">
        <f t="shared" si="5"/>
        <v>0.18948605425731938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0.98775181305398874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1.4149073327961323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0.14188195004029008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382.6/100*0.3</f>
        <v>1.1477999999999999</v>
      </c>
      <c r="G71" s="23">
        <f>F71*E71</f>
        <v>1.1477999999999999</v>
      </c>
      <c r="H71" s="43">
        <v>2207.33</v>
      </c>
      <c r="I71" s="32">
        <f t="shared" si="4"/>
        <v>2533.5733739999996</v>
      </c>
      <c r="J71" s="24">
        <f t="shared" si="5"/>
        <v>0.4253245658742949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0.67338503894708568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2101/100</f>
        <v>21.01</v>
      </c>
      <c r="G74" s="23">
        <f>F74*E74</f>
        <v>21.01</v>
      </c>
      <c r="H74" s="43">
        <f>301.51</f>
        <v>301.51</v>
      </c>
      <c r="I74" s="32">
        <f t="shared" si="4"/>
        <v>6334.7251000000006</v>
      </c>
      <c r="J74" s="24">
        <f t="shared" si="5"/>
        <v>1.0634443157399949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2101/1000</f>
        <v>2.101</v>
      </c>
      <c r="G75" s="23">
        <f>F75*E75</f>
        <v>2.101</v>
      </c>
      <c r="H75" s="43">
        <f>211.51</f>
        <v>211.51</v>
      </c>
      <c r="I75" s="32">
        <f t="shared" si="4"/>
        <v>444.38250999999997</v>
      </c>
      <c r="J75" s="24">
        <f t="shared" si="5"/>
        <v>7.4600877988181574E-2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1.4714494359387589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0.14339242546333603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4.2882084340585547E-2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496.4</v>
      </c>
      <c r="G79" s="23">
        <f>F79*E79</f>
        <v>5956.7999999999993</v>
      </c>
      <c r="H79" s="23">
        <f>0.66+0.65+0.99+0.81</f>
        <v>3.11</v>
      </c>
      <c r="I79" s="32">
        <f t="shared" si="4"/>
        <v>18525.647999999997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106/10</f>
        <v>10.6</v>
      </c>
      <c r="G81" s="23">
        <f>F81</f>
        <v>10.6</v>
      </c>
      <c r="H81" s="23">
        <v>14.17</v>
      </c>
      <c r="I81" s="32">
        <f t="shared" si="4"/>
        <v>150.202</v>
      </c>
      <c r="J81" s="24">
        <f t="shared" si="5"/>
        <v>2.5215216223475691E-2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68</v>
      </c>
      <c r="G82" s="23">
        <f>F82</f>
        <v>68</v>
      </c>
      <c r="H82" s="23">
        <v>7.5</v>
      </c>
      <c r="I82" s="32">
        <f t="shared" si="4"/>
        <v>510</v>
      </c>
      <c r="J82" s="24">
        <f t="shared" si="5"/>
        <v>8.5616438356164393E-2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2.8545527800161161E-2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42</v>
      </c>
      <c r="G84" s="23">
        <f>F84</f>
        <v>42</v>
      </c>
      <c r="H84" s="23">
        <v>21.67</v>
      </c>
      <c r="I84" s="32">
        <f t="shared" si="4"/>
        <v>910.1400000000001</v>
      </c>
      <c r="J84" s="24">
        <f t="shared" si="5"/>
        <v>0.15279008863819504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0.49355358581788883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36650</v>
      </c>
      <c r="J86" s="24">
        <f t="shared" si="5"/>
        <v>6.1526322857910287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120496.607688</v>
      </c>
      <c r="J87" s="24">
        <f t="shared" si="5"/>
        <v>20.22841251813054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36650</v>
      </c>
      <c r="J88" s="24">
        <f t="shared" si="5"/>
        <v>6.1526322857910287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7857.3303844000011</v>
      </c>
      <c r="J89" s="24">
        <f t="shared" si="5"/>
        <v>1.3190522401960787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165003.93807239999</v>
      </c>
      <c r="J90" s="24">
        <f t="shared" si="5"/>
        <v>27.700097044117648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27.700097044117648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2">
    <mergeCell ref="A1:B1"/>
    <mergeCell ref="G1:J7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2023-08-16T07:41:42Z</cp:lastPrinted>
  <dcterms:created xsi:type="dcterms:W3CDTF">2006-09-28T05:33:49Z</dcterms:created>
  <dcterms:modified xsi:type="dcterms:W3CDTF">2023-08-16T07:41:52Z</dcterms:modified>
  <dc:language>ru-RU</dc:language>
</cp:coreProperties>
</file>